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CE695020-6637-409B-A040-1C6FEDB177C6}" xr6:coauthVersionLast="47" xr6:coauthVersionMax="47" xr10:uidLastSave="{00000000-0000-0000-0000-000000000000}"/>
  <bookViews>
    <workbookView xWindow="-120" yWindow="-120" windowWidth="29040" windowHeight="17520" xr2:uid="{80324546-CB80-41A6-A024-736273E2747B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<sst xmlns="http://schemas.openxmlformats.org/spreadsheetml/2006/main" count="474" uniqueCount="360">
  <si>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Asistenta sociala pentru familie si copii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</si>
  <si>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</si>
  <si>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</si>
  <si>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</si>
  <si>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</si>
  <si>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</si>
  <si>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</si>
  <si>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</si>
  <si>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</si>
  <si>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</si>
  <si>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</si>
  <si>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</si>
  <si>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</si>
  <si>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</si>
  <si>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</si>
  <si>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</si>
  <si>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</si>
  <si>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</si>
  <si>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</si>
  <si>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</si>
  <si>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</si>
  <si>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</si>
  <si>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</si>
  <si>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</si>
  <si>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</si>
  <si>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</si>
  <si>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</si>
  <si>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</si>
  <si>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</si>
  <si>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</si>
  <si>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</si>
  <si>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</si>
  <si>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</si>
  <si>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</si>
  <si>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</si>
  <si>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</si>
  <si>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</si>
  <si>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</si>
  <si>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</si>
  <si>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</si>
  <si>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</si>
  <si>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</si>
  <si>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</si>
  <si>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</si>
  <si>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</si>
  <si>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</si>
  <si>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</si>
  <si>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</si>
  <si>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</si>
  <si>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</si>
  <si>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</si>
  <si>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</si>
  <si>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</si>
  <si>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</si>
  <si>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</si>
  <si>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</si>
  <si>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</si>
  <si>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</si>
  <si>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</si>
  <si>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</si>
  <si>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</si>
  <si>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</si>
  <si>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</si>
  <si>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</si>
  <si>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</si>
  <si>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</si>
  <si>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</si>
  <si>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</si>
  <si>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</si>
  <si>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</si>
  <si>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</si>
  <si>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</si>
  <si>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</si>
  <si>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</si>
  <si>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</si>
  <si>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</si>
  <si>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</si>
  <si>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</si>
  <si>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</si>
  <si>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</si>
  <si>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</si>
  <si>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</si>
  <si>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</si>
  <si>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</si>
  <si>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</si>
  <si>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</si>
  <si>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</si>
  <si>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</si>
  <si>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</si>
  <si>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</si>
  <si>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</si>
  <si>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</si>
  <si>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</si>
  <si>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</si>
  <si>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</si>
  <si>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</si>
  <si>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</si>
  <si>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</si>
  <si>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</si>
  <si>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</si>
  <si>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</si>
  <si>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</si>
  <si>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</si>
  <si>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</si>
  <si>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</si>
  <si>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</si>
  <si>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</si>
  <si>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</si>
  <si>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</si>
  <si>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</si>
  <si>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</si>
  <si>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</si>
  <si>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</si>
  <si>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</si>
  <si>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</si>
  <si>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</si>
  <si>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</si>
  <si>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</si>
  <si>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</si>
  <si>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</si>
  <si>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</si>
  <si>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</si>
  <si>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</si>
  <si>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</si>
  <si>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</si>
  <si>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</si>
  <si>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</si>
  <si>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</si>
  <si>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</si>
  <si>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</si>
  <si>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</si>
  <si>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</si>
  <si>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</si>
  <si>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</si>
  <si>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</si>
  <si>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</si>
  <si>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</si>
  <si>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</si>
  <si>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</si>
  <si>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</si>
  <si>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</si>
  <si>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</si>
  <si>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</si>
  <si>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</si>
  <si>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</si>
  <si>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</si>
  <si>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</si>
  <si>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</si>
  <si>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</si>
  <si>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</si>
  <si>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</si>
  <si>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</si>
  <si>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</si>
  <si>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</si>
  <si>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</si>
  <si>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</si>
  <si>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</si>
  <si>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</si>
  <si>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</si>
  <si>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</si>
  <si>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</si>
  <si>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</si>
  <si>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</si>
  <si>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</si>
  <si>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</si>
  <si>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</si>
  <si>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</si>
  <si>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</si>
  <si>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</si>
  <si>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</si>
  <si>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</si>
  <si>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</si>
  <si>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</si>
  <si>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</si>
  <si>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</si>
  <si>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</si>
  <si>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</si>
  <si>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</si>
  <si>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</si>
  <si>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</si>
  <si>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</si>
  <si>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</si>
  <si>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</si>
  <si>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</si>
  <si>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</si>
  <si>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</si>
  <si>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</si>
  <si>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</si>
  <si>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</si>
  <si>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</si>
  <si>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</si>
  <si>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</si>
  <si>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</si>
  <si>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</si>
  <si>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</si>
  <si>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</si>
  <si>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</si>
  <si>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</si>
  <si>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</si>
  <si>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</si>
  <si>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</si>
  <si>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</si>
  <si>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</si>
  <si>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</si>
  <si>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</si>
  <si>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</si>
  <si>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</si>
  <si>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</si>
  <si>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</si>
  <si>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</si>
  <si>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</si>
  <si>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</si>
  <si>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</si>
  <si>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</si>
  <si>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</si>
  <si>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</si>
  <si>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</si>
  <si>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</si>
  <si>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</si>
  <si>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</si>
  <si>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</si>
  <si>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</si>
  <si>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</si>
  <si>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</si>
  <si>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</si>
  <si>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</si>
  <si>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</si>
  <si>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</si>
  <si>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</si>
  <si>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</si>
  <si>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</si>
  <si>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</si>
  <si>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</si>
  <si>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</si>
  <si>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</si>
  <si>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</si>
  <si>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</si>
  <si>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</si>
  <si>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</si>
  <si>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</si>
  <si>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</si>
  <si>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</si>
  <si>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</si>
  <si>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</si>
  <si>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</si>
  <si>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</si>
  <si>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</si>
  <si>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</si>
  <si>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</si>
  <si>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</si>
  <si>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</si>
  <si>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</si>
  <si>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</si>
  <si>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</si>
  <si>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</si>
  <si>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</si>
  <si>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</si>
  <si>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</si>
  <si>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</si>
  <si>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</si>
  <si>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</si>
  <si>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</si>
  <si>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</si>
  <si>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</si>
  <si>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</si>
  <si>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</si>
  <si>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</si>
  <si>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</si>
  <si>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</si>
  <si>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</si>
  <si>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</si>
  <si>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</si>
  <si>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</si>
  <si>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</si>
  <si>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</si>
  <si>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</si>
  <si>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</si>
  <si>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</si>
  <si>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</si>
  <si>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</si>
  <si>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</si>
  <si>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</si>
  <si>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</si>
  <si>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</si>
  <si>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</si>
  <si>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</si>
  <si>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</si>
  <si>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</si>
  <si>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</si>
  <si>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</si>
  <si>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</si>
  <si>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</si>
  <si>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</si>
  <si>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</si>
  <si>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</si>
  <si>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</si>
  <si>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</si>
  <si>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</si>
  <si>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</si>
  <si>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</si>
  <si>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</si>
  <si>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</si>
  <si>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</si>
  <si>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</si>
  <si>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</si>
  <si>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</si>
  <si>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</si>
  <si>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</si>
  <si>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</si>
  <si>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</si>
  <si>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</si>
  <si>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</si>
  <si>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</si>
  <si>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</si>
  <si>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</si>
  <si>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</si>
  <si>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</si>
  <si>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</si>
  <si>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</si>
  <si>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</si>
  <si>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</si>
  <si>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</si>
  <si>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</si>
  <si>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</si>
  <si>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</si>
  <si>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</si>
  <si>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</si>
  <si>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</si>
  <si>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</si>
  <si>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</si>
  <si>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</si>
  <si>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</si>
  <si>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</si>
  <si>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</si>
  <si>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</si>
  <si>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</si>
  <si>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</si>
  <si>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</si>
  <si>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</si>
  <si>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</si>
  <si>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</si>
  <si>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</si>
  <si>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</si>
  <si>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</si>
  <si>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</si>
  <si>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1.2/36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</si>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</sst>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3" fontId="0" fillId="0" borderId="0" xfId="0" applyNumberFormat="1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CC03D0DD-E5D6-4FD1-A8C3-B78EA9BAD5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1590C-2217-49FF-B353-6DD1AED05813}">
  <sheetPr filterMode="1"/>
  <dimension ref="A1:I443"/>
  <sheetViews>
    <sheetView tabSelected="1" zoomScaleNormal="100" zoomScaleSheetLayoutView="100" workbookViewId="0">
      <selection activeCell="P15" sqref="P15"/>
    </sheetView>
  </sheetViews>
  <sheetFormatPr defaultRowHeight="15" x14ac:dyDescent="0.25"/>
  <cols>
    <col min="1" max="1" width="45" style="15" customWidth="1"/>
    <col min="2" max="2" width="10.7109375" style="6" customWidth="1"/>
    <col min="3" max="5" width="14" style="5" customWidth="1"/>
    <col min="6" max="6" width="12.28515625" style="5" customWidth="1"/>
    <col min="7" max="8" width="10.7109375" style="5" customWidth="1"/>
    <col min="9" max="9" width="11.5703125" customWidth="1"/>
  </cols>
  <sheetData>
    <row r="1" spans="1:9" x14ac:dyDescent="0.25">
      <c r="A1" s="13" t="s">
        <v>339</v>
      </c>
      <c r="B1" s="2"/>
      <c r="C1" s="3"/>
      <c r="D1" s="4"/>
      <c r="E1" s="4"/>
      <c r="F1" s="4"/>
      <c r="G1" s="4"/>
      <c r="H1" s="4" t="s">
        <v>345</v>
      </c>
    </row>
    <row r="2" spans="1:9" x14ac:dyDescent="0.25">
      <c r="A2" s="14" t="s">
        <v>340</v>
      </c>
      <c r="B2" s="2"/>
      <c r="C2" s="3"/>
      <c r="D2" s="4"/>
      <c r="E2" s="4"/>
      <c r="F2" s="4"/>
      <c r="G2" s="4"/>
      <c r="H2" s="4" t="s">
        <v>341</v>
      </c>
    </row>
    <row r="3" spans="1:9" x14ac:dyDescent="0.25">
      <c r="A3" s="14" t="s">
        <v>342</v>
      </c>
      <c r="B3" s="2"/>
      <c r="C3" s="3"/>
      <c r="D3" s="4"/>
      <c r="E3" s="4"/>
      <c r="F3" s="4"/>
      <c r="G3" s="4"/>
      <c r="H3" s="4" t="s">
        <v>343</v>
      </c>
    </row>
    <row r="4" spans="1:9" x14ac:dyDescent="0.25">
      <c r="H4" s="7"/>
    </row>
    <row r="5" spans="1:9" x14ac:dyDescent="0.25">
      <c r="A5" s="21" t="s">
        <v>1</v>
      </c>
      <c r="B5" s="21"/>
      <c r="C5" s="21"/>
      <c r="D5" s="21"/>
      <c r="E5" s="21"/>
      <c r="F5" s="21"/>
      <c r="G5" s="21"/>
      <c r="H5" s="21"/>
    </row>
    <row r="6" spans="1:9" x14ac:dyDescent="0.25">
      <c r="A6" s="21"/>
      <c r="B6" s="21"/>
      <c r="C6" s="21"/>
      <c r="D6" s="21"/>
      <c r="E6" s="21"/>
      <c r="F6" s="21"/>
      <c r="G6" s="21"/>
      <c r="H6" s="21"/>
    </row>
    <row r="7" spans="1:9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 t="s">
        <v>344</v>
      </c>
      <c r="B8" s="21"/>
      <c r="C8" s="21"/>
      <c r="D8" s="21"/>
      <c r="E8" s="21"/>
      <c r="F8" s="21"/>
      <c r="G8" s="21"/>
      <c r="H8" s="21"/>
    </row>
    <row r="9" spans="1:9" x14ac:dyDescent="0.25">
      <c r="H9" s="7"/>
    </row>
    <row r="10" spans="1:9" x14ac:dyDescent="0.25">
      <c r="A10" s="26" t="s">
        <v>0</v>
      </c>
      <c r="B10" s="26"/>
      <c r="C10" s="26"/>
      <c r="D10" s="26"/>
      <c r="E10" s="26"/>
      <c r="F10" s="26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42358000</v>
      </c>
      <c r="D12" s="19">
        <v>46667000</v>
      </c>
      <c r="E12" s="19">
        <v>46419138</v>
      </c>
      <c r="F12" s="19">
        <v>46419138</v>
      </c>
      <c r="G12" s="19">
        <v>46419138</v>
      </c>
      <c r="H12" s="19">
        <v>49214087</v>
      </c>
      <c r="I12" s="1">
        <f>SUM(C12:H12)</f>
        <v>277496501</v>
      </c>
    </row>
    <row r="13" spans="1:9" x14ac:dyDescent="0.25">
      <c r="A13" s="16" t="s">
        <v>7</v>
      </c>
      <c r="B13" s="18" t="s">
        <v>8</v>
      </c>
      <c r="C13" s="19">
        <v>41085000</v>
      </c>
      <c r="D13" s="19">
        <v>45980000</v>
      </c>
      <c r="E13" s="19">
        <v>45745223</v>
      </c>
      <c r="F13" s="19">
        <v>45745223</v>
      </c>
      <c r="G13" s="19">
        <v>45745223</v>
      </c>
      <c r="H13" s="19">
        <v>48360944</v>
      </c>
      <c r="I13" s="1">
        <f t="shared" ref="I13:I76" si="0">SUM(C13:H13)</f>
        <v>272661613</v>
      </c>
    </row>
    <row r="14" spans="1:9" ht="24.75" x14ac:dyDescent="0.25">
      <c r="A14" s="16" t="s">
        <v>9</v>
      </c>
      <c r="B14" s="18" t="s">
        <v>10</v>
      </c>
      <c r="C14" s="19">
        <v>41085000</v>
      </c>
      <c r="D14" s="19">
        <v>46478000</v>
      </c>
      <c r="E14" s="19">
        <v>46452603</v>
      </c>
      <c r="F14" s="19">
        <v>46452603</v>
      </c>
      <c r="G14" s="19">
        <v>46452603</v>
      </c>
      <c r="H14" s="19">
        <v>48360944</v>
      </c>
      <c r="I14" s="1">
        <f t="shared" si="0"/>
        <v>275281753</v>
      </c>
    </row>
    <row r="15" spans="1:9" ht="24.75" x14ac:dyDescent="0.25">
      <c r="A15" s="16" t="s">
        <v>11</v>
      </c>
      <c r="B15" s="18">
        <v>10</v>
      </c>
      <c r="C15" s="19">
        <v>36530000</v>
      </c>
      <c r="D15" s="19">
        <v>42123000</v>
      </c>
      <c r="E15" s="19">
        <v>42114902</v>
      </c>
      <c r="F15" s="19">
        <v>42114902</v>
      </c>
      <c r="G15" s="19">
        <v>42114902</v>
      </c>
      <c r="H15" s="19">
        <v>43196331</v>
      </c>
      <c r="I15" s="1">
        <f t="shared" si="0"/>
        <v>248194037</v>
      </c>
    </row>
    <row r="16" spans="1:9" ht="24.75" x14ac:dyDescent="0.25">
      <c r="A16" s="16" t="s">
        <v>12</v>
      </c>
      <c r="B16" s="18">
        <v>1001</v>
      </c>
      <c r="C16" s="19">
        <v>35277000</v>
      </c>
      <c r="D16" s="19">
        <v>41211000</v>
      </c>
      <c r="E16" s="19">
        <v>41203427</v>
      </c>
      <c r="F16" s="19">
        <v>41203427</v>
      </c>
      <c r="G16" s="19">
        <v>41203427</v>
      </c>
      <c r="H16" s="19">
        <v>42237623</v>
      </c>
      <c r="I16" s="1">
        <f t="shared" si="0"/>
        <v>242335904</v>
      </c>
    </row>
    <row r="17" spans="1:9" x14ac:dyDescent="0.25">
      <c r="A17" s="16" t="s">
        <v>13</v>
      </c>
      <c r="B17" s="18">
        <v>100101</v>
      </c>
      <c r="C17" s="19">
        <v>30072000</v>
      </c>
      <c r="D17" s="19">
        <v>34816200</v>
      </c>
      <c r="E17" s="19">
        <v>34816200</v>
      </c>
      <c r="F17" s="19">
        <v>34816200</v>
      </c>
      <c r="G17" s="19">
        <v>34816200</v>
      </c>
      <c r="H17" s="19">
        <v>35971845</v>
      </c>
      <c r="I17" s="1">
        <f t="shared" si="0"/>
        <v>205308645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">
        <f t="shared" si="0"/>
        <v>0</v>
      </c>
    </row>
    <row r="20" spans="1:9" x14ac:dyDescent="0.25">
      <c r="A20" s="16" t="s">
        <v>16</v>
      </c>
      <c r="B20" s="18">
        <v>100105</v>
      </c>
      <c r="C20" s="19">
        <v>2280000</v>
      </c>
      <c r="D20" s="19">
        <v>2705500</v>
      </c>
      <c r="E20" s="19">
        <v>2705009</v>
      </c>
      <c r="F20" s="19">
        <v>2705009</v>
      </c>
      <c r="G20" s="19">
        <v>2705009</v>
      </c>
      <c r="H20" s="19">
        <v>2587685</v>
      </c>
      <c r="I20" s="1">
        <f t="shared" si="0"/>
        <v>15688212</v>
      </c>
    </row>
    <row r="21" spans="1:9" x14ac:dyDescent="0.25">
      <c r="A21" s="16" t="s">
        <v>17</v>
      </c>
      <c r="B21" s="18">
        <v>100106</v>
      </c>
      <c r="C21" s="19">
        <v>1245000</v>
      </c>
      <c r="D21" s="19">
        <v>1449000</v>
      </c>
      <c r="E21" s="19">
        <v>1448935</v>
      </c>
      <c r="F21" s="19">
        <v>1448935</v>
      </c>
      <c r="G21" s="19">
        <v>1448935</v>
      </c>
      <c r="H21" s="19">
        <v>1404362</v>
      </c>
      <c r="I21" s="1">
        <f t="shared" si="0"/>
        <v>8445167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">
        <f t="shared" si="0"/>
        <v>0</v>
      </c>
    </row>
    <row r="27" spans="1:9" x14ac:dyDescent="0.25">
      <c r="A27" s="16" t="s">
        <v>23</v>
      </c>
      <c r="B27" s="18">
        <v>100112</v>
      </c>
      <c r="C27" s="19">
        <v>300000</v>
      </c>
      <c r="D27" s="19">
        <v>394500</v>
      </c>
      <c r="E27" s="19">
        <v>394492</v>
      </c>
      <c r="F27" s="19">
        <v>394492</v>
      </c>
      <c r="G27" s="19">
        <v>394492</v>
      </c>
      <c r="H27" s="19">
        <v>386883</v>
      </c>
      <c r="I27" s="1">
        <f t="shared" si="0"/>
        <v>2264859</v>
      </c>
    </row>
    <row r="28" spans="1:9" x14ac:dyDescent="0.25">
      <c r="A28" s="16" t="s">
        <v>24</v>
      </c>
      <c r="B28" s="18">
        <v>100113</v>
      </c>
      <c r="C28" s="19">
        <v>7000</v>
      </c>
      <c r="D28" s="19">
        <v>7000</v>
      </c>
      <c r="E28" s="19">
        <v>184</v>
      </c>
      <c r="F28" s="19">
        <v>184</v>
      </c>
      <c r="G28" s="19">
        <v>184</v>
      </c>
      <c r="H28" s="19">
        <v>184</v>
      </c>
      <c r="I28" s="1">
        <f t="shared" si="0"/>
        <v>14736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">
        <f t="shared" si="0"/>
        <v>0</v>
      </c>
    </row>
    <row r="32" spans="1:9" x14ac:dyDescent="0.25">
      <c r="A32" s="16" t="s">
        <v>28</v>
      </c>
      <c r="B32" s="18">
        <v>100117</v>
      </c>
      <c r="C32" s="19">
        <v>1170000</v>
      </c>
      <c r="D32" s="19">
        <v>1687500</v>
      </c>
      <c r="E32" s="19">
        <v>1687409</v>
      </c>
      <c r="F32" s="19">
        <v>1687409</v>
      </c>
      <c r="G32" s="19">
        <v>1687409</v>
      </c>
      <c r="H32" s="19">
        <v>1677081</v>
      </c>
      <c r="I32" s="1">
        <f t="shared" si="0"/>
        <v>9596808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">
        <f t="shared" si="0"/>
        <v>0</v>
      </c>
    </row>
    <row r="34" spans="1:9" x14ac:dyDescent="0.25">
      <c r="A34" s="16" t="s">
        <v>30</v>
      </c>
      <c r="B34" s="18">
        <v>100130</v>
      </c>
      <c r="C34" s="19">
        <v>203000</v>
      </c>
      <c r="D34" s="19">
        <v>151300</v>
      </c>
      <c r="E34" s="19">
        <v>151198</v>
      </c>
      <c r="F34" s="19">
        <v>151198</v>
      </c>
      <c r="G34" s="19">
        <v>151198</v>
      </c>
      <c r="H34" s="19">
        <v>209583</v>
      </c>
      <c r="I34" s="1">
        <f t="shared" si="0"/>
        <v>1017477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">
        <f t="shared" si="0"/>
        <v>0</v>
      </c>
    </row>
    <row r="43" spans="1:9" x14ac:dyDescent="0.25">
      <c r="A43" s="16" t="s">
        <v>39</v>
      </c>
      <c r="B43" s="18">
        <v>1003</v>
      </c>
      <c r="C43" s="19">
        <v>1253000</v>
      </c>
      <c r="D43" s="19">
        <v>912000</v>
      </c>
      <c r="E43" s="19">
        <v>911475</v>
      </c>
      <c r="F43" s="19">
        <v>911475</v>
      </c>
      <c r="G43" s="19">
        <v>911475</v>
      </c>
      <c r="H43" s="19">
        <v>958708</v>
      </c>
      <c r="I43" s="1">
        <f t="shared" si="0"/>
        <v>5858133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">
        <f t="shared" si="0"/>
        <v>0</v>
      </c>
    </row>
    <row r="50" spans="1:9" x14ac:dyDescent="0.25">
      <c r="A50" s="16" t="s">
        <v>46</v>
      </c>
      <c r="B50" s="18">
        <v>100307</v>
      </c>
      <c r="C50" s="19">
        <v>1253000</v>
      </c>
      <c r="D50" s="19">
        <v>912000</v>
      </c>
      <c r="E50" s="19">
        <v>911475</v>
      </c>
      <c r="F50" s="19">
        <v>911475</v>
      </c>
      <c r="G50" s="19">
        <v>911475</v>
      </c>
      <c r="H50" s="19">
        <v>958708</v>
      </c>
      <c r="I50" s="1">
        <f t="shared" si="0"/>
        <v>5858133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">
        <f t="shared" si="0"/>
        <v>0</v>
      </c>
    </row>
    <row r="52" spans="1:9" ht="24.75" x14ac:dyDescent="0.25">
      <c r="A52" s="16" t="s">
        <v>48</v>
      </c>
      <c r="B52" s="18">
        <v>20</v>
      </c>
      <c r="C52" s="19">
        <v>4000000</v>
      </c>
      <c r="D52" s="19">
        <v>3900000</v>
      </c>
      <c r="E52" s="19">
        <v>3886601</v>
      </c>
      <c r="F52" s="19">
        <v>3886601</v>
      </c>
      <c r="G52" s="19">
        <v>3886601</v>
      </c>
      <c r="H52" s="19">
        <v>4713513</v>
      </c>
      <c r="I52" s="1">
        <f t="shared" si="0"/>
        <v>24273316</v>
      </c>
    </row>
    <row r="53" spans="1:9" x14ac:dyDescent="0.25">
      <c r="A53" s="16" t="s">
        <v>49</v>
      </c>
      <c r="B53" s="18">
        <v>2001</v>
      </c>
      <c r="C53" s="19">
        <v>2618000</v>
      </c>
      <c r="D53" s="19">
        <v>2903250</v>
      </c>
      <c r="E53" s="19">
        <v>2900500</v>
      </c>
      <c r="F53" s="19">
        <v>2900500</v>
      </c>
      <c r="G53" s="19">
        <v>2900500</v>
      </c>
      <c r="H53" s="19">
        <v>3275756</v>
      </c>
      <c r="I53" s="1">
        <f t="shared" si="0"/>
        <v>17498506</v>
      </c>
    </row>
    <row r="54" spans="1:9" x14ac:dyDescent="0.25">
      <c r="A54" s="16" t="s">
        <v>50</v>
      </c>
      <c r="B54" s="18">
        <v>200101</v>
      </c>
      <c r="C54" s="19">
        <v>113000</v>
      </c>
      <c r="D54" s="19">
        <v>36500</v>
      </c>
      <c r="E54" s="19">
        <v>36467</v>
      </c>
      <c r="F54" s="19">
        <v>36467</v>
      </c>
      <c r="G54" s="19">
        <v>36467</v>
      </c>
      <c r="H54" s="19">
        <v>74364</v>
      </c>
      <c r="I54" s="1">
        <f t="shared" si="0"/>
        <v>333265</v>
      </c>
    </row>
    <row r="55" spans="1:9" x14ac:dyDescent="0.25">
      <c r="A55" s="16" t="s">
        <v>51</v>
      </c>
      <c r="B55" s="18">
        <v>200102</v>
      </c>
      <c r="C55" s="19">
        <v>136000</v>
      </c>
      <c r="D55" s="19">
        <v>66050</v>
      </c>
      <c r="E55" s="19">
        <v>66040</v>
      </c>
      <c r="F55" s="19">
        <v>66040</v>
      </c>
      <c r="G55" s="19">
        <v>66040</v>
      </c>
      <c r="H55" s="19">
        <v>128727</v>
      </c>
      <c r="I55" s="1">
        <f t="shared" si="0"/>
        <v>528897</v>
      </c>
    </row>
    <row r="56" spans="1:9" x14ac:dyDescent="0.25">
      <c r="A56" s="16" t="s">
        <v>52</v>
      </c>
      <c r="B56" s="18">
        <v>200103</v>
      </c>
      <c r="C56" s="19">
        <v>407000</v>
      </c>
      <c r="D56" s="19">
        <v>626300</v>
      </c>
      <c r="E56" s="19">
        <v>626243</v>
      </c>
      <c r="F56" s="19">
        <v>626243</v>
      </c>
      <c r="G56" s="19">
        <v>626243</v>
      </c>
      <c r="H56" s="19">
        <v>548566</v>
      </c>
      <c r="I56" s="1">
        <f t="shared" si="0"/>
        <v>3460595</v>
      </c>
    </row>
    <row r="57" spans="1:9" x14ac:dyDescent="0.25">
      <c r="A57" s="16" t="s">
        <v>53</v>
      </c>
      <c r="B57" s="18">
        <v>200104</v>
      </c>
      <c r="C57" s="19">
        <v>180000</v>
      </c>
      <c r="D57" s="19">
        <v>173500</v>
      </c>
      <c r="E57" s="19">
        <v>173458</v>
      </c>
      <c r="F57" s="19">
        <v>173458</v>
      </c>
      <c r="G57" s="19">
        <v>173458</v>
      </c>
      <c r="H57" s="19">
        <v>184190</v>
      </c>
      <c r="I57" s="1">
        <f t="shared" si="0"/>
        <v>1058064</v>
      </c>
    </row>
    <row r="58" spans="1:9" x14ac:dyDescent="0.25">
      <c r="A58" s="16" t="s">
        <v>54</v>
      </c>
      <c r="B58" s="18">
        <v>200105</v>
      </c>
      <c r="C58" s="19">
        <v>180000</v>
      </c>
      <c r="D58" s="19">
        <v>135200</v>
      </c>
      <c r="E58" s="19">
        <v>135153</v>
      </c>
      <c r="F58" s="19">
        <v>135153</v>
      </c>
      <c r="G58" s="19">
        <v>135153</v>
      </c>
      <c r="H58" s="19">
        <v>134958</v>
      </c>
      <c r="I58" s="1">
        <f t="shared" si="0"/>
        <v>855617</v>
      </c>
    </row>
    <row r="59" spans="1:9" x14ac:dyDescent="0.25">
      <c r="A59" s="16" t="s">
        <v>55</v>
      </c>
      <c r="B59" s="18">
        <v>200106</v>
      </c>
      <c r="C59" s="19">
        <v>35000</v>
      </c>
      <c r="D59" s="19">
        <v>33000</v>
      </c>
      <c r="E59" s="19">
        <v>32955</v>
      </c>
      <c r="F59" s="19">
        <v>32955</v>
      </c>
      <c r="G59" s="19">
        <v>32955</v>
      </c>
      <c r="H59" s="19">
        <v>35521</v>
      </c>
      <c r="I59" s="1">
        <f t="shared" si="0"/>
        <v>202386</v>
      </c>
    </row>
    <row r="60" spans="1:9" x14ac:dyDescent="0.25">
      <c r="A60" s="16" t="s">
        <v>56</v>
      </c>
      <c r="B60" s="18">
        <v>200107</v>
      </c>
      <c r="C60" s="19">
        <v>24000</v>
      </c>
      <c r="D60" s="19">
        <v>5650</v>
      </c>
      <c r="E60" s="19">
        <v>5647</v>
      </c>
      <c r="F60" s="19">
        <v>5647</v>
      </c>
      <c r="G60" s="19">
        <v>5647</v>
      </c>
      <c r="H60" s="19">
        <v>7816</v>
      </c>
      <c r="I60" s="1">
        <f t="shared" si="0"/>
        <v>54407</v>
      </c>
    </row>
    <row r="61" spans="1:9" x14ac:dyDescent="0.25">
      <c r="A61" s="16" t="s">
        <v>57</v>
      </c>
      <c r="B61" s="18">
        <v>200108</v>
      </c>
      <c r="C61" s="19">
        <v>128000</v>
      </c>
      <c r="D61" s="19">
        <v>142500</v>
      </c>
      <c r="E61" s="19">
        <v>142499</v>
      </c>
      <c r="F61" s="19">
        <v>142499</v>
      </c>
      <c r="G61" s="19">
        <v>142499</v>
      </c>
      <c r="H61" s="19">
        <v>144061</v>
      </c>
      <c r="I61" s="1">
        <f t="shared" si="0"/>
        <v>842058</v>
      </c>
    </row>
    <row r="62" spans="1:9" x14ac:dyDescent="0.25">
      <c r="A62" s="16" t="s">
        <v>58</v>
      </c>
      <c r="B62" s="18">
        <v>200109</v>
      </c>
      <c r="C62" s="19">
        <v>815000</v>
      </c>
      <c r="D62" s="19">
        <v>1139350</v>
      </c>
      <c r="E62" s="19">
        <v>1136888</v>
      </c>
      <c r="F62" s="19">
        <v>1136888</v>
      </c>
      <c r="G62" s="19">
        <v>1136888</v>
      </c>
      <c r="H62" s="19">
        <v>1371385</v>
      </c>
      <c r="I62" s="1">
        <f t="shared" si="0"/>
        <v>6736399</v>
      </c>
    </row>
    <row r="63" spans="1:9" x14ac:dyDescent="0.25">
      <c r="A63" s="16" t="s">
        <v>59</v>
      </c>
      <c r="B63" s="18">
        <v>200130</v>
      </c>
      <c r="C63" s="19">
        <v>600000</v>
      </c>
      <c r="D63" s="19">
        <v>545200</v>
      </c>
      <c r="E63" s="19">
        <v>545150</v>
      </c>
      <c r="F63" s="19">
        <v>545150</v>
      </c>
      <c r="G63" s="19">
        <v>545150</v>
      </c>
      <c r="H63" s="19">
        <v>646168</v>
      </c>
      <c r="I63" s="1">
        <f t="shared" si="0"/>
        <v>3426818</v>
      </c>
    </row>
    <row r="64" spans="1:9" x14ac:dyDescent="0.25">
      <c r="A64" s="16" t="s">
        <v>60</v>
      </c>
      <c r="B64" s="18">
        <v>2002</v>
      </c>
      <c r="C64" s="19">
        <v>57000</v>
      </c>
      <c r="D64" s="19">
        <v>44500</v>
      </c>
      <c r="E64" s="19">
        <v>44351</v>
      </c>
      <c r="F64" s="19">
        <v>44351</v>
      </c>
      <c r="G64" s="19">
        <v>44351</v>
      </c>
      <c r="H64" s="19">
        <v>60970</v>
      </c>
      <c r="I64" s="1">
        <f t="shared" si="0"/>
        <v>295523</v>
      </c>
    </row>
    <row r="65" spans="1:9" x14ac:dyDescent="0.25">
      <c r="A65" s="16" t="s">
        <v>61</v>
      </c>
      <c r="B65" s="18">
        <v>2003</v>
      </c>
      <c r="C65" s="19">
        <v>966000</v>
      </c>
      <c r="D65" s="19">
        <v>773500</v>
      </c>
      <c r="E65" s="19">
        <v>773428</v>
      </c>
      <c r="F65" s="19">
        <v>773428</v>
      </c>
      <c r="G65" s="19">
        <v>773428</v>
      </c>
      <c r="H65" s="19">
        <v>955400</v>
      </c>
      <c r="I65" s="1">
        <f t="shared" si="0"/>
        <v>5015184</v>
      </c>
    </row>
    <row r="66" spans="1:9" x14ac:dyDescent="0.25">
      <c r="A66" s="16" t="s">
        <v>62</v>
      </c>
      <c r="B66" s="18">
        <v>200301</v>
      </c>
      <c r="C66" s="19">
        <v>964000</v>
      </c>
      <c r="D66" s="19">
        <v>773500</v>
      </c>
      <c r="E66" s="19">
        <v>773428</v>
      </c>
      <c r="F66" s="19">
        <v>773428</v>
      </c>
      <c r="G66" s="19">
        <v>773428</v>
      </c>
      <c r="H66" s="19">
        <v>955400</v>
      </c>
      <c r="I66" s="1">
        <f t="shared" si="0"/>
        <v>5013184</v>
      </c>
    </row>
    <row r="67" spans="1:9" x14ac:dyDescent="0.25">
      <c r="A67" s="16" t="s">
        <v>63</v>
      </c>
      <c r="B67" s="18">
        <v>200302</v>
      </c>
      <c r="C67" s="19">
        <v>2000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">
        <f t="shared" si="0"/>
        <v>2000</v>
      </c>
    </row>
    <row r="68" spans="1:9" ht="24.75" x14ac:dyDescent="0.25">
      <c r="A68" s="16" t="s">
        <v>64</v>
      </c>
      <c r="B68" s="18">
        <v>2004</v>
      </c>
      <c r="C68" s="19">
        <v>90000</v>
      </c>
      <c r="D68" s="19">
        <v>43200</v>
      </c>
      <c r="E68" s="19">
        <v>43107</v>
      </c>
      <c r="F68" s="19">
        <v>43107</v>
      </c>
      <c r="G68" s="19">
        <v>43107</v>
      </c>
      <c r="H68" s="19">
        <v>54878</v>
      </c>
      <c r="I68" s="1">
        <f t="shared" si="0"/>
        <v>317399</v>
      </c>
    </row>
    <row r="69" spans="1:9" x14ac:dyDescent="0.25">
      <c r="A69" s="16" t="s">
        <v>65</v>
      </c>
      <c r="B69" s="18">
        <v>200401</v>
      </c>
      <c r="C69" s="19">
        <v>43000</v>
      </c>
      <c r="D69" s="19">
        <v>21000</v>
      </c>
      <c r="E69" s="19">
        <v>20907</v>
      </c>
      <c r="F69" s="19">
        <v>20907</v>
      </c>
      <c r="G69" s="19">
        <v>20907</v>
      </c>
      <c r="H69" s="19">
        <v>21861</v>
      </c>
      <c r="I69" s="1">
        <f t="shared" si="0"/>
        <v>148582</v>
      </c>
    </row>
    <row r="70" spans="1:9" x14ac:dyDescent="0.25">
      <c r="A70" s="16" t="s">
        <v>66</v>
      </c>
      <c r="B70" s="18">
        <v>200402</v>
      </c>
      <c r="C70" s="19">
        <v>47000</v>
      </c>
      <c r="D70" s="19">
        <v>22200</v>
      </c>
      <c r="E70" s="19">
        <v>22200</v>
      </c>
      <c r="F70" s="19">
        <v>22200</v>
      </c>
      <c r="G70" s="19">
        <v>22200</v>
      </c>
      <c r="H70" s="19">
        <v>33017</v>
      </c>
      <c r="I70" s="1">
        <f t="shared" si="0"/>
        <v>168817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">
        <f t="shared" si="0"/>
        <v>0</v>
      </c>
    </row>
    <row r="73" spans="1:9" ht="24.75" x14ac:dyDescent="0.25">
      <c r="A73" s="16" t="s">
        <v>69</v>
      </c>
      <c r="B73" s="18">
        <v>2005</v>
      </c>
      <c r="C73" s="19">
        <v>116000</v>
      </c>
      <c r="D73" s="19">
        <v>22200</v>
      </c>
      <c r="E73" s="19">
        <v>12133</v>
      </c>
      <c r="F73" s="19">
        <v>12133</v>
      </c>
      <c r="G73" s="19">
        <v>12133</v>
      </c>
      <c r="H73" s="19">
        <v>252447</v>
      </c>
      <c r="I73" s="1">
        <f t="shared" si="0"/>
        <v>427046</v>
      </c>
    </row>
    <row r="74" spans="1:9" x14ac:dyDescent="0.25">
      <c r="A74" s="16" t="s">
        <v>70</v>
      </c>
      <c r="B74" s="18">
        <v>200501</v>
      </c>
      <c r="C74" s="19">
        <v>45000</v>
      </c>
      <c r="D74" s="19">
        <v>0</v>
      </c>
      <c r="E74" s="19">
        <v>0</v>
      </c>
      <c r="F74" s="19">
        <v>0</v>
      </c>
      <c r="G74" s="19">
        <v>0</v>
      </c>
      <c r="H74" s="19">
        <v>81130</v>
      </c>
      <c r="I74" s="1">
        <f t="shared" si="0"/>
        <v>126130</v>
      </c>
    </row>
    <row r="75" spans="1:9" x14ac:dyDescent="0.25">
      <c r="A75" s="16" t="s">
        <v>71</v>
      </c>
      <c r="B75" s="18">
        <v>200503</v>
      </c>
      <c r="C75" s="19">
        <v>10000</v>
      </c>
      <c r="D75" s="19">
        <v>10000</v>
      </c>
      <c r="E75" s="19">
        <v>0</v>
      </c>
      <c r="F75" s="19">
        <v>0</v>
      </c>
      <c r="G75" s="19">
        <v>0</v>
      </c>
      <c r="H75" s="19">
        <v>24669</v>
      </c>
      <c r="I75" s="1">
        <f t="shared" si="0"/>
        <v>44669</v>
      </c>
    </row>
    <row r="76" spans="1:9" x14ac:dyDescent="0.25">
      <c r="A76" s="16" t="s">
        <v>72</v>
      </c>
      <c r="B76" s="18">
        <v>200530</v>
      </c>
      <c r="C76" s="19">
        <v>61000</v>
      </c>
      <c r="D76" s="19">
        <v>12200</v>
      </c>
      <c r="E76" s="19">
        <v>12133</v>
      </c>
      <c r="F76" s="19">
        <v>12133</v>
      </c>
      <c r="G76" s="19">
        <v>12133</v>
      </c>
      <c r="H76" s="19">
        <v>146648</v>
      </c>
      <c r="I76" s="1">
        <f t="shared" si="0"/>
        <v>256247</v>
      </c>
    </row>
    <row r="77" spans="1:9" ht="24.75" x14ac:dyDescent="0.25">
      <c r="A77" s="16" t="s">
        <v>73</v>
      </c>
      <c r="B77" s="18">
        <v>2006</v>
      </c>
      <c r="C77" s="19">
        <v>21000</v>
      </c>
      <c r="D77" s="19">
        <v>9600</v>
      </c>
      <c r="E77" s="19">
        <v>9520</v>
      </c>
      <c r="F77" s="19">
        <v>9520</v>
      </c>
      <c r="G77" s="19">
        <v>9520</v>
      </c>
      <c r="H77" s="19">
        <v>9521</v>
      </c>
      <c r="I77" s="1">
        <f t="shared" ref="I77:I140" si="1">SUM(C77:H77)</f>
        <v>68681</v>
      </c>
    </row>
    <row r="78" spans="1:9" x14ac:dyDescent="0.25">
      <c r="A78" s="16" t="s">
        <v>74</v>
      </c>
      <c r="B78" s="18">
        <v>200601</v>
      </c>
      <c r="C78" s="19">
        <v>21000</v>
      </c>
      <c r="D78" s="19">
        <v>9600</v>
      </c>
      <c r="E78" s="19">
        <v>9520</v>
      </c>
      <c r="F78" s="19">
        <v>9520</v>
      </c>
      <c r="G78" s="19">
        <v>9520</v>
      </c>
      <c r="H78" s="19">
        <v>9521</v>
      </c>
      <c r="I78" s="1">
        <f t="shared" si="1"/>
        <v>68681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">
        <f t="shared" si="1"/>
        <v>0</v>
      </c>
    </row>
    <row r="82" spans="1:9" x14ac:dyDescent="0.25">
      <c r="A82" s="16" t="s">
        <v>78</v>
      </c>
      <c r="B82" s="18">
        <v>2011</v>
      </c>
      <c r="C82" s="19">
        <v>2000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">
        <f t="shared" si="1"/>
        <v>2000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">
        <f t="shared" si="1"/>
        <v>0</v>
      </c>
    </row>
    <row r="84" spans="1:9" x14ac:dyDescent="0.25">
      <c r="A84" s="16" t="s">
        <v>80</v>
      </c>
      <c r="B84" s="18">
        <v>2013</v>
      </c>
      <c r="C84" s="19">
        <v>20000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">
        <f t="shared" si="1"/>
        <v>20000</v>
      </c>
    </row>
    <row r="85" spans="1:9" x14ac:dyDescent="0.25">
      <c r="A85" s="16" t="s">
        <v>81</v>
      </c>
      <c r="B85" s="18">
        <v>2014</v>
      </c>
      <c r="C85" s="19">
        <v>42000</v>
      </c>
      <c r="D85" s="19">
        <v>71400</v>
      </c>
      <c r="E85" s="19">
        <v>71389</v>
      </c>
      <c r="F85" s="19">
        <v>71389</v>
      </c>
      <c r="G85" s="19">
        <v>71389</v>
      </c>
      <c r="H85" s="19">
        <v>72368</v>
      </c>
      <c r="I85" s="1">
        <f t="shared" si="1"/>
        <v>399935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">
        <f t="shared" si="1"/>
        <v>0</v>
      </c>
    </row>
    <row r="89" spans="1:9" ht="36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">
        <f t="shared" si="1"/>
        <v>0</v>
      </c>
    </row>
    <row r="97" spans="1:9" ht="36.75" x14ac:dyDescent="0.25">
      <c r="A97" s="16" t="s">
        <v>93</v>
      </c>
      <c r="B97" s="18">
        <v>2025</v>
      </c>
      <c r="C97" s="19">
        <v>10000</v>
      </c>
      <c r="D97" s="19">
        <v>1950</v>
      </c>
      <c r="E97" s="19">
        <v>1881</v>
      </c>
      <c r="F97" s="19">
        <v>1881</v>
      </c>
      <c r="G97" s="19">
        <v>1881</v>
      </c>
      <c r="H97" s="19">
        <v>1881</v>
      </c>
      <c r="I97" s="1">
        <f t="shared" si="1"/>
        <v>19474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">
        <f t="shared" si="1"/>
        <v>0</v>
      </c>
    </row>
    <row r="99" spans="1:9" ht="24.75" x14ac:dyDescent="0.25">
      <c r="A99" s="16" t="s">
        <v>95</v>
      </c>
      <c r="B99" s="18">
        <v>2030</v>
      </c>
      <c r="C99" s="19">
        <v>58000</v>
      </c>
      <c r="D99" s="19">
        <v>30400</v>
      </c>
      <c r="E99" s="19">
        <v>30292</v>
      </c>
      <c r="F99" s="19">
        <v>30292</v>
      </c>
      <c r="G99" s="19">
        <v>30292</v>
      </c>
      <c r="H99" s="19">
        <v>30292</v>
      </c>
      <c r="I99" s="1">
        <f t="shared" si="1"/>
        <v>209568</v>
      </c>
    </row>
    <row r="100" spans="1:9" x14ac:dyDescent="0.25">
      <c r="A100" s="16" t="s">
        <v>96</v>
      </c>
      <c r="B100" s="18">
        <v>203001</v>
      </c>
      <c r="C100" s="19">
        <v>14000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">
        <f t="shared" si="1"/>
        <v>14000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">
        <f t="shared" si="1"/>
        <v>0</v>
      </c>
    </row>
    <row r="102" spans="1:9" x14ac:dyDescent="0.25">
      <c r="A102" s="16" t="s">
        <v>98</v>
      </c>
      <c r="B102" s="18">
        <v>203003</v>
      </c>
      <c r="C102" s="19">
        <v>28000</v>
      </c>
      <c r="D102" s="19">
        <v>18800</v>
      </c>
      <c r="E102" s="19">
        <v>18727</v>
      </c>
      <c r="F102" s="19">
        <v>18727</v>
      </c>
      <c r="G102" s="19">
        <v>18727</v>
      </c>
      <c r="H102" s="19">
        <v>18727</v>
      </c>
      <c r="I102" s="1">
        <f t="shared" si="1"/>
        <v>121708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">
        <f t="shared" si="1"/>
        <v>0</v>
      </c>
    </row>
    <row r="107" spans="1:9" x14ac:dyDescent="0.25">
      <c r="A107" s="16" t="s">
        <v>103</v>
      </c>
      <c r="B107" s="18">
        <v>203030</v>
      </c>
      <c r="C107" s="19">
        <v>16000</v>
      </c>
      <c r="D107" s="19">
        <v>11600</v>
      </c>
      <c r="E107" s="19">
        <v>11565</v>
      </c>
      <c r="F107" s="19">
        <v>11565</v>
      </c>
      <c r="G107" s="19">
        <v>11565</v>
      </c>
      <c r="H107" s="19">
        <v>11565</v>
      </c>
      <c r="I107" s="1">
        <f t="shared" si="1"/>
        <v>73860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">
        <f t="shared" si="1"/>
        <v>0</v>
      </c>
    </row>
    <row r="123" spans="1:9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">
        <f t="shared" si="1"/>
        <v>0</v>
      </c>
    </row>
    <row r="129" spans="1:9" ht="60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">
        <f t="shared" si="2"/>
        <v>0</v>
      </c>
    </row>
    <row r="162" spans="1:9" ht="36.75" x14ac:dyDescent="0.25">
      <c r="A162" s="16" t="s">
        <v>161</v>
      </c>
      <c r="B162" s="18">
        <v>59</v>
      </c>
      <c r="C162" s="19">
        <v>555000</v>
      </c>
      <c r="D162" s="19">
        <v>455000</v>
      </c>
      <c r="E162" s="19">
        <v>451100</v>
      </c>
      <c r="F162" s="19">
        <v>451100</v>
      </c>
      <c r="G162" s="19">
        <v>451100</v>
      </c>
      <c r="H162" s="19">
        <v>451100</v>
      </c>
      <c r="I162" s="1">
        <f t="shared" si="2"/>
        <v>2814400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">
        <f t="shared" si="2"/>
        <v>0</v>
      </c>
    </row>
    <row r="175" spans="1:9" x14ac:dyDescent="0.25">
      <c r="A175" s="16" t="s">
        <v>174</v>
      </c>
      <c r="B175" s="18">
        <v>5940</v>
      </c>
      <c r="C175" s="19">
        <v>555000</v>
      </c>
      <c r="D175" s="19">
        <v>455000</v>
      </c>
      <c r="E175" s="19">
        <v>451100</v>
      </c>
      <c r="F175" s="19">
        <v>451100</v>
      </c>
      <c r="G175" s="19">
        <v>451100</v>
      </c>
      <c r="H175" s="19">
        <v>451100</v>
      </c>
      <c r="I175" s="1">
        <f t="shared" si="2"/>
        <v>2814400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">
        <f t="shared" si="2"/>
        <v>0</v>
      </c>
    </row>
    <row r="185" spans="1:9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">
        <f t="shared" si="2"/>
        <v>0</v>
      </c>
    </row>
    <row r="193" spans="1:9" ht="24.75" x14ac:dyDescent="0.25">
      <c r="A193" s="16" t="s">
        <v>194</v>
      </c>
      <c r="B193" s="18" t="s">
        <v>195</v>
      </c>
      <c r="C193" s="19">
        <v>0</v>
      </c>
      <c r="D193" s="19">
        <v>-498000</v>
      </c>
      <c r="E193" s="19">
        <v>-707380</v>
      </c>
      <c r="F193" s="19">
        <v>-707380</v>
      </c>
      <c r="G193" s="19">
        <v>-707380</v>
      </c>
      <c r="H193" s="19">
        <v>0</v>
      </c>
      <c r="I193" s="1">
        <f t="shared" si="2"/>
        <v>-2620140</v>
      </c>
    </row>
    <row r="194" spans="1:9" ht="24.75" x14ac:dyDescent="0.25">
      <c r="A194" s="16" t="s">
        <v>196</v>
      </c>
      <c r="B194" s="18" t="s">
        <v>197</v>
      </c>
      <c r="C194" s="19">
        <v>0</v>
      </c>
      <c r="D194" s="19">
        <v>-498000</v>
      </c>
      <c r="E194" s="19">
        <v>-707380</v>
      </c>
      <c r="F194" s="19">
        <v>-707380</v>
      </c>
      <c r="G194" s="19">
        <v>-707380</v>
      </c>
      <c r="H194" s="19">
        <v>0</v>
      </c>
      <c r="I194" s="1">
        <f t="shared" si="2"/>
        <v>-2620140</v>
      </c>
    </row>
    <row r="195" spans="1:9" ht="24.75" x14ac:dyDescent="0.25">
      <c r="A195" s="16" t="s">
        <v>198</v>
      </c>
      <c r="B195" s="18">
        <v>850101</v>
      </c>
      <c r="C195" s="19">
        <v>0</v>
      </c>
      <c r="D195" s="19">
        <v>-498000</v>
      </c>
      <c r="E195" s="19">
        <v>-707380</v>
      </c>
      <c r="F195" s="19">
        <v>-707380</v>
      </c>
      <c r="G195" s="19">
        <v>-707380</v>
      </c>
      <c r="H195" s="19">
        <v>0</v>
      </c>
      <c r="I195" s="1">
        <f t="shared" si="2"/>
        <v>-2620140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1273000</v>
      </c>
      <c r="D201" s="19">
        <v>687000</v>
      </c>
      <c r="E201" s="19">
        <v>673915</v>
      </c>
      <c r="F201" s="19">
        <v>673915</v>
      </c>
      <c r="G201" s="19">
        <v>673915</v>
      </c>
      <c r="H201" s="19">
        <v>853143</v>
      </c>
      <c r="I201" s="1">
        <f t="shared" si="2"/>
        <v>4834888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">
        <f t="shared" si="2"/>
        <v>0</v>
      </c>
    </row>
    <row r="203" spans="1:9" ht="24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">
        <f t="shared" si="3"/>
        <v>0</v>
      </c>
    </row>
    <row r="231" spans="1:9" ht="72.75" x14ac:dyDescent="0.25">
      <c r="A231" s="16" t="s">
        <v>241</v>
      </c>
      <c r="B231" s="18">
        <v>56</v>
      </c>
      <c r="C231" s="19">
        <v>989000</v>
      </c>
      <c r="D231" s="19">
        <v>473000</v>
      </c>
      <c r="E231" s="19">
        <v>471884</v>
      </c>
      <c r="F231" s="19">
        <v>471884</v>
      </c>
      <c r="G231" s="19">
        <v>471884</v>
      </c>
      <c r="H231" s="19">
        <v>492094</v>
      </c>
      <c r="I231" s="1">
        <f t="shared" si="3"/>
        <v>3369746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">
        <f t="shared" si="3"/>
        <v>0</v>
      </c>
    </row>
    <row r="240" spans="1:9" ht="24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">
        <f t="shared" si="3"/>
        <v>0</v>
      </c>
    </row>
    <row r="266" spans="1:9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">
        <f t="shared" si="4"/>
        <v>0</v>
      </c>
    </row>
    <row r="274" spans="1:9" ht="48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">
        <f t="shared" si="4"/>
        <v>0</v>
      </c>
    </row>
    <row r="292" spans="1:9" ht="36.75" x14ac:dyDescent="0.25">
      <c r="A292" s="16" t="s">
        <v>265</v>
      </c>
      <c r="B292" s="18">
        <v>5649</v>
      </c>
      <c r="C292" s="19">
        <v>989000</v>
      </c>
      <c r="D292" s="19">
        <v>473000</v>
      </c>
      <c r="E292" s="19">
        <v>471884</v>
      </c>
      <c r="F292" s="19">
        <v>471884</v>
      </c>
      <c r="G292" s="19">
        <v>471884</v>
      </c>
      <c r="H292" s="19">
        <v>492094</v>
      </c>
      <c r="I292" s="1">
        <f t="shared" si="4"/>
        <v>3369746</v>
      </c>
    </row>
    <row r="293" spans="1:9" x14ac:dyDescent="0.25">
      <c r="A293" s="16" t="s">
        <v>262</v>
      </c>
      <c r="B293" s="18">
        <v>564901</v>
      </c>
      <c r="C293" s="19">
        <v>150000</v>
      </c>
      <c r="D293" s="19">
        <v>71000</v>
      </c>
      <c r="E293" s="19">
        <v>70788</v>
      </c>
      <c r="F293" s="19">
        <v>70788</v>
      </c>
      <c r="G293" s="19">
        <v>70788</v>
      </c>
      <c r="H293" s="19">
        <v>73820</v>
      </c>
      <c r="I293" s="1">
        <f t="shared" si="4"/>
        <v>507184</v>
      </c>
    </row>
    <row r="294" spans="1:9" x14ac:dyDescent="0.25">
      <c r="A294" s="16" t="s">
        <v>263</v>
      </c>
      <c r="B294" s="18">
        <v>564902</v>
      </c>
      <c r="C294" s="19">
        <v>839000</v>
      </c>
      <c r="D294" s="19">
        <v>402000</v>
      </c>
      <c r="E294" s="19">
        <v>401096</v>
      </c>
      <c r="F294" s="19">
        <v>401096</v>
      </c>
      <c r="G294" s="19">
        <v>401096</v>
      </c>
      <c r="H294" s="19">
        <v>418274</v>
      </c>
      <c r="I294" s="1">
        <f t="shared" si="4"/>
        <v>2862562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">
        <f t="shared" si="5"/>
        <v>0</v>
      </c>
    </row>
    <row r="340" spans="1:9" ht="60.75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22182</v>
      </c>
      <c r="I340" s="1">
        <f t="shared" si="5"/>
        <v>22182</v>
      </c>
    </row>
    <row r="341" spans="1:9" ht="24.75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20451</v>
      </c>
      <c r="I341" s="1">
        <f t="shared" si="5"/>
        <v>20451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">
        <f t="shared" si="5"/>
        <v>0</v>
      </c>
    </row>
    <row r="344" spans="1:9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20451</v>
      </c>
      <c r="I344" s="1">
        <f t="shared" si="5"/>
        <v>20451</v>
      </c>
    </row>
    <row r="345" spans="1:9" ht="24.75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1731</v>
      </c>
      <c r="I345" s="1">
        <f t="shared" si="5"/>
        <v>1731</v>
      </c>
    </row>
    <row r="346" spans="1:9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265</v>
      </c>
      <c r="I346" s="1">
        <f t="shared" si="5"/>
        <v>265</v>
      </c>
    </row>
    <row r="347" spans="1:9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1466</v>
      </c>
      <c r="I347" s="1">
        <f t="shared" si="5"/>
        <v>1466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">
        <f t="shared" si="5"/>
        <v>0</v>
      </c>
    </row>
    <row r="353" spans="1:9" ht="24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">
        <f t="shared" si="6"/>
        <v>0</v>
      </c>
    </row>
    <row r="405" spans="1:9" x14ac:dyDescent="0.25">
      <c r="A405" s="16" t="s">
        <v>303</v>
      </c>
      <c r="B405" s="18">
        <v>70</v>
      </c>
      <c r="C405" s="19">
        <v>284000</v>
      </c>
      <c r="D405" s="19">
        <v>214000</v>
      </c>
      <c r="E405" s="19">
        <v>202031</v>
      </c>
      <c r="F405" s="19">
        <v>202031</v>
      </c>
      <c r="G405" s="19">
        <v>202031</v>
      </c>
      <c r="H405" s="19">
        <v>338867</v>
      </c>
      <c r="I405" s="1">
        <f t="shared" si="6"/>
        <v>1442960</v>
      </c>
    </row>
    <row r="406" spans="1:9" ht="24.75" x14ac:dyDescent="0.25">
      <c r="A406" s="16" t="s">
        <v>304</v>
      </c>
      <c r="B406" s="18">
        <v>71</v>
      </c>
      <c r="C406" s="19">
        <v>284000</v>
      </c>
      <c r="D406" s="19">
        <v>214000</v>
      </c>
      <c r="E406" s="19">
        <v>202031</v>
      </c>
      <c r="F406" s="19">
        <v>202031</v>
      </c>
      <c r="G406" s="19">
        <v>202031</v>
      </c>
      <c r="H406" s="19">
        <v>338867</v>
      </c>
      <c r="I406" s="1">
        <f t="shared" si="6"/>
        <v>1442960</v>
      </c>
    </row>
    <row r="407" spans="1:9" x14ac:dyDescent="0.25">
      <c r="A407" s="16" t="s">
        <v>305</v>
      </c>
      <c r="B407" s="18">
        <v>7101</v>
      </c>
      <c r="C407" s="19">
        <v>284000</v>
      </c>
      <c r="D407" s="19">
        <v>214000</v>
      </c>
      <c r="E407" s="19">
        <v>202031</v>
      </c>
      <c r="F407" s="19">
        <v>202031</v>
      </c>
      <c r="G407" s="19">
        <v>202031</v>
      </c>
      <c r="H407" s="19">
        <v>338867</v>
      </c>
      <c r="I407" s="1">
        <f t="shared" si="6"/>
        <v>1442960</v>
      </c>
    </row>
    <row r="408" spans="1:9" x14ac:dyDescent="0.25">
      <c r="A408" s="16" t="s">
        <v>306</v>
      </c>
      <c r="B408" s="18">
        <v>710101</v>
      </c>
      <c r="C408" s="19">
        <v>0</v>
      </c>
      <c r="D408" s="19">
        <v>11000</v>
      </c>
      <c r="E408" s="19">
        <v>10891</v>
      </c>
      <c r="F408" s="19">
        <v>10891</v>
      </c>
      <c r="G408" s="19">
        <v>10891</v>
      </c>
      <c r="H408" s="19">
        <v>64881</v>
      </c>
      <c r="I408" s="1">
        <f t="shared" si="6"/>
        <v>108554</v>
      </c>
    </row>
    <row r="409" spans="1:9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49884</v>
      </c>
      <c r="I409" s="1">
        <f t="shared" si="6"/>
        <v>49884</v>
      </c>
    </row>
    <row r="410" spans="1:9" x14ac:dyDescent="0.25">
      <c r="A410" s="16" t="s">
        <v>308</v>
      </c>
      <c r="B410" s="18">
        <v>710103</v>
      </c>
      <c r="C410" s="19">
        <v>165000</v>
      </c>
      <c r="D410" s="19">
        <v>143000</v>
      </c>
      <c r="E410" s="19">
        <v>140815</v>
      </c>
      <c r="F410" s="19">
        <v>140815</v>
      </c>
      <c r="G410" s="19">
        <v>140815</v>
      </c>
      <c r="H410" s="19">
        <v>25435</v>
      </c>
      <c r="I410" s="1">
        <f t="shared" si="6"/>
        <v>755880</v>
      </c>
    </row>
    <row r="411" spans="1:9" x14ac:dyDescent="0.25">
      <c r="A411" s="16" t="s">
        <v>309</v>
      </c>
      <c r="B411" s="18">
        <v>710130</v>
      </c>
      <c r="C411" s="19">
        <v>119000</v>
      </c>
      <c r="D411" s="19">
        <v>60000</v>
      </c>
      <c r="E411" s="19">
        <v>50325</v>
      </c>
      <c r="F411" s="19">
        <v>50325</v>
      </c>
      <c r="G411" s="19">
        <v>50325</v>
      </c>
      <c r="H411" s="19">
        <v>198667</v>
      </c>
      <c r="I411" s="1">
        <f t="shared" si="6"/>
        <v>528642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">
        <f t="shared" si="6"/>
        <v>0</v>
      </c>
    </row>
    <row r="415" spans="1:9" ht="24.75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">
        <f t="shared" si="6"/>
        <v>0</v>
      </c>
    </row>
    <row r="420" spans="1:9" ht="24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">
        <f t="shared" si="6"/>
        <v>0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">
        <f t="shared" si="6"/>
        <v>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">
        <f t="shared" si="6"/>
        <v>0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">
        <f t="shared" si="6"/>
        <v>0</v>
      </c>
    </row>
    <row r="432" spans="1:9" x14ac:dyDescent="0.25">
      <c r="A432" s="16"/>
      <c r="B432" s="18">
        <v>84</v>
      </c>
      <c r="C432" s="19">
        <v>0</v>
      </c>
      <c r="D432" s="19">
        <v>-498000</v>
      </c>
      <c r="E432" s="19">
        <v>-707380</v>
      </c>
      <c r="F432" s="19">
        <v>-707380</v>
      </c>
      <c r="G432" s="19">
        <v>-707380</v>
      </c>
      <c r="H432" s="19">
        <v>0</v>
      </c>
      <c r="I432" s="1">
        <f t="shared" si="6"/>
        <v>-2620140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">
        <f t="shared" si="6"/>
        <v>0</v>
      </c>
    </row>
    <row r="434" spans="1:9" ht="24.75" x14ac:dyDescent="0.25">
      <c r="A434" s="16" t="s">
        <v>337</v>
      </c>
      <c r="B434" s="18">
        <v>1</v>
      </c>
      <c r="C434" s="19">
        <v>42074000</v>
      </c>
      <c r="D434" s="19">
        <v>46951000</v>
      </c>
      <c r="E434" s="19">
        <v>46924487</v>
      </c>
      <c r="F434" s="19">
        <v>46924487</v>
      </c>
      <c r="G434" s="19">
        <v>46924487</v>
      </c>
      <c r="H434" s="19">
        <v>48875220</v>
      </c>
      <c r="I434" s="1">
        <f t="shared" si="6"/>
        <v>278673681</v>
      </c>
    </row>
    <row r="435" spans="1:9" ht="24.75" x14ac:dyDescent="0.25">
      <c r="A435" s="16" t="s">
        <v>338</v>
      </c>
      <c r="B435" s="18">
        <v>85</v>
      </c>
      <c r="C435" s="19">
        <v>0</v>
      </c>
      <c r="D435" s="19">
        <v>-498000</v>
      </c>
      <c r="E435" s="19">
        <v>-707380</v>
      </c>
      <c r="F435" s="19">
        <v>-707380</v>
      </c>
      <c r="G435" s="19">
        <v>-707380</v>
      </c>
      <c r="H435" s="19">
        <v>0</v>
      </c>
      <c r="I435" s="1">
        <f t="shared" si="6"/>
        <v>-2620140</v>
      </c>
    </row>
    <row r="436" spans="1:9" ht="24.75" x14ac:dyDescent="0.25">
      <c r="A436" s="16" t="s">
        <v>322</v>
      </c>
      <c r="B436" s="18">
        <v>8501</v>
      </c>
      <c r="C436" s="19">
        <v>0</v>
      </c>
      <c r="D436" s="19">
        <v>-498000</v>
      </c>
      <c r="E436" s="19">
        <v>-707380</v>
      </c>
      <c r="F436" s="19">
        <v>-707380</v>
      </c>
      <c r="G436" s="19">
        <v>-707380</v>
      </c>
      <c r="H436" s="19">
        <v>0</v>
      </c>
      <c r="I436" s="1">
        <f t="shared" si="6"/>
        <v>-2620140</v>
      </c>
    </row>
    <row r="438" spans="1:9" ht="15" customHeight="1" x14ac:dyDescent="0.25">
      <c r="A438" s="22" t="s">
        <v>346</v>
      </c>
      <c r="B438" s="22"/>
      <c r="C438" s="23" t="s">
        <v>347</v>
      </c>
      <c r="D438" s="23"/>
      <c r="E438" s="23"/>
      <c r="F438" s="1"/>
      <c r="G438" s="8" t="s">
        <v>348</v>
      </c>
      <c r="H438"/>
    </row>
    <row r="439" spans="1:9" x14ac:dyDescent="0.25">
      <c r="A439" s="24" t="s">
        <v>349</v>
      </c>
      <c r="B439" s="24"/>
      <c r="C439" s="25" t="s">
        <v>350</v>
      </c>
      <c r="D439" s="25"/>
      <c r="E439" s="25"/>
      <c r="F439" s="25" t="s">
        <v>351</v>
      </c>
      <c r="G439" s="25"/>
      <c r="H439" s="25"/>
    </row>
    <row r="440" spans="1:9" x14ac:dyDescent="0.25">
      <c r="A440" s="9"/>
      <c r="B440" s="12"/>
      <c r="C440" s="10"/>
      <c r="D440" s="10"/>
      <c r="E440" s="10"/>
      <c r="F440" s="11"/>
      <c r="G440" s="11"/>
      <c r="H440" s="11"/>
    </row>
    <row r="441" spans="1:9" x14ac:dyDescent="0.25">
      <c r="A441" s="9"/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352</v>
      </c>
      <c r="B442" s="12"/>
      <c r="C442" s="10"/>
      <c r="D442" s="10"/>
      <c r="E442"/>
      <c r="F442" s="11"/>
      <c r="G442" s="11"/>
      <c r="H442" s="11"/>
    </row>
    <row r="443" spans="1:9" x14ac:dyDescent="0.25">
      <c r="A443" s="17" t="s">
        <v>353</v>
      </c>
      <c r="B443" s="12"/>
      <c r="C443" s="10"/>
      <c r="D443" s="10"/>
      <c r="E443"/>
      <c r="F443" s="11"/>
      <c r="G443" s="11"/>
      <c r="H443" s="11"/>
    </row>
  </sheetData>
  <autoFilter ref="A11:M436" xr:uid="{28D1590C-2217-49FF-B353-6DD1AED05813}">
    <filterColumn colId="8">
      <filters>
        <filter val="1,017,477"/>
        <filter val="1,058,064"/>
        <filter val="1,442,960"/>
        <filter val="1,466"/>
        <filter val="1,731"/>
        <filter val="108,554"/>
        <filter val="121,708"/>
        <filter val="126,130"/>
        <filter val="14,000"/>
        <filter val="14,736"/>
        <filter val="148,582"/>
        <filter val="15,688,212"/>
        <filter val="168,817"/>
        <filter val="17,498,506"/>
        <filter val="19,474"/>
        <filter val="2,000"/>
        <filter val="2,264,859"/>
        <filter val="-2,620,140"/>
        <filter val="2,814,400"/>
        <filter val="2,862,562"/>
        <filter val="20,000"/>
        <filter val="20,451"/>
        <filter val="202,386"/>
        <filter val="205,308,645"/>
        <filter val="209,568"/>
        <filter val="22,182"/>
        <filter val="24,273,316"/>
        <filter val="242,335,904"/>
        <filter val="248,194,037"/>
        <filter val="256,247"/>
        <filter val="265"/>
        <filter val="272,661,613"/>
        <filter val="275,281,753"/>
        <filter val="277,496,501"/>
        <filter val="278,673,681"/>
        <filter val="295,523"/>
        <filter val="3,369,746"/>
        <filter val="3,426,818"/>
        <filter val="3,460,595"/>
        <filter val="317,399"/>
        <filter val="333,265"/>
        <filter val="399,935"/>
        <filter val="4,834,888"/>
        <filter val="427,046"/>
        <filter val="44,669"/>
        <filter val="49,884"/>
        <filter val="5,013,184"/>
        <filter val="5,015,184"/>
        <filter val="5,858,133"/>
        <filter val="507,184"/>
        <filter val="528,642"/>
        <filter val="528,897"/>
        <filter val="54,407"/>
        <filter val="6,736,399"/>
        <filter val="68,681"/>
        <filter val="73,860"/>
        <filter val="755,880"/>
        <filter val="8,445,167"/>
        <filter val="842,058"/>
        <filter val="855,617"/>
        <filter val="9,596,808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" right="0.7" top="0.75" bottom="0.75" header="0.3" footer="0.3"/>
  <pageSetup paperSize="9" scale="93" orientation="landscape" r:id="rId1"/>
  <headerFooter>
    <oddFooter>Page &amp;P</oddFooter>
  </headerFooter>
  <rowBreaks count="2" manualBreakCount="2">
    <brk id="96" max="7" man="1"/>
    <brk id="3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2026-03-31T08:03:52Z</cp:lastPrinted>
  <dcterms:created xsi:type="dcterms:W3CDTF">2026-03-23T12:06:09Z</dcterms:created>
  <dcterms:modified xsi:type="dcterms:W3CDTF">2026-03-31T08:04:01Z</dcterms:modified>
</cp:coreProperties>
</file>